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 2024\12 мес.2024\Отчет 2024  ФОРМИ\"/>
    </mc:Choice>
  </mc:AlternateContent>
  <bookViews>
    <workbookView xWindow="360" yWindow="72" windowWidth="18192" windowHeight="13116"/>
  </bookViews>
  <sheets>
    <sheet name="F917110" sheetId="1" r:id="rId1"/>
    <sheet name="Лист2" sheetId="2" r:id="rId2"/>
    <sheet name="Лист3" sheetId="3" r:id="rId3"/>
  </sheets>
  <definedNames>
    <definedName name="_xlnm.Print_Titles" localSheetId="0">'F917110'!$A:$B,'F917110'!$9:$12</definedName>
  </definedNames>
  <calcPr calcId="162913"/>
</workbook>
</file>

<file path=xl/calcChain.xml><?xml version="1.0" encoding="utf-8"?>
<calcChain xmlns="http://schemas.openxmlformats.org/spreadsheetml/2006/main">
  <c r="K59" i="1" l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0" i="1"/>
  <c r="L41" i="1"/>
  <c r="I58" i="1" l="1"/>
  <c r="J56" i="1"/>
  <c r="I56" i="1"/>
  <c r="J55" i="1"/>
  <c r="I55" i="1"/>
  <c r="I45" i="1"/>
  <c r="J59" i="1"/>
  <c r="I59" i="1"/>
  <c r="J58" i="1"/>
  <c r="J57" i="1"/>
  <c r="I57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J44" i="1"/>
  <c r="I44" i="1"/>
  <c r="J43" i="1"/>
  <c r="I43" i="1"/>
  <c r="J42" i="1"/>
  <c r="I42" i="1"/>
  <c r="J41" i="1"/>
  <c r="I41" i="1"/>
  <c r="J40" i="1"/>
  <c r="I40" i="1"/>
  <c r="K31" i="1" l="1"/>
  <c r="L29" i="1"/>
  <c r="K29" i="1"/>
  <c r="L25" i="1"/>
  <c r="L21" i="1"/>
  <c r="K18" i="1"/>
  <c r="L17" i="1"/>
  <c r="L13" i="1"/>
  <c r="J29" i="1"/>
  <c r="I29" i="1"/>
  <c r="I30" i="1"/>
  <c r="K30" i="1" s="1"/>
  <c r="J31" i="1"/>
  <c r="L31" i="1" s="1"/>
  <c r="J30" i="1"/>
  <c r="L30" i="1" s="1"/>
  <c r="J28" i="1"/>
  <c r="L28" i="1" s="1"/>
  <c r="J27" i="1"/>
  <c r="L27" i="1" s="1"/>
  <c r="J26" i="1"/>
  <c r="L26" i="1" s="1"/>
  <c r="J25" i="1"/>
  <c r="J24" i="1"/>
  <c r="L24" i="1" s="1"/>
  <c r="J23" i="1"/>
  <c r="L23" i="1" s="1"/>
  <c r="J22" i="1"/>
  <c r="L22" i="1" s="1"/>
  <c r="J21" i="1"/>
  <c r="J20" i="1"/>
  <c r="L20" i="1" s="1"/>
  <c r="J19" i="1"/>
  <c r="L19" i="1" s="1"/>
  <c r="J18" i="1"/>
  <c r="L18" i="1" s="1"/>
  <c r="J17" i="1"/>
  <c r="J16" i="1"/>
  <c r="L16" i="1" s="1"/>
  <c r="J15" i="1"/>
  <c r="L15" i="1" s="1"/>
  <c r="J14" i="1"/>
  <c r="L14" i="1" s="1"/>
  <c r="J13" i="1"/>
  <c r="J32" i="1"/>
  <c r="L32" i="1" s="1"/>
  <c r="I32" i="1" l="1"/>
  <c r="K32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7" i="1"/>
  <c r="K17" i="1" s="1"/>
  <c r="I16" i="1"/>
  <c r="K16" i="1" s="1"/>
  <c r="I15" i="1"/>
  <c r="K15" i="1" s="1"/>
  <c r="I14" i="1"/>
  <c r="K14" i="1" s="1"/>
  <c r="I13" i="1"/>
  <c r="K13" i="1" s="1"/>
</calcChain>
</file>

<file path=xl/sharedStrings.xml><?xml version="1.0" encoding="utf-8"?>
<sst xmlns="http://schemas.openxmlformats.org/spreadsheetml/2006/main" count="100" uniqueCount="68">
  <si>
    <t>Дата друку: 05.06.2025 11:56:52</t>
  </si>
  <si>
    <t>КВАРТАЛЬНI ЗВIТНI ФОРМИ (F91)</t>
  </si>
  <si>
    <t>Форма N 071-1/o. Облiк захворювань та причин смертi у дорослих 18 років і старше</t>
  </si>
  <si>
    <t>Рік: 2025</t>
  </si>
  <si>
    <t>Розріз: (0) R0 Форма у цiлому</t>
  </si>
  <si>
    <t>Область: (20) Харківська</t>
  </si>
  <si>
    <t>Група: (6) 6. Харківський район</t>
  </si>
  <si>
    <t>Територія: (14) 14. Харківська мтг (м.Харків)</t>
  </si>
  <si>
    <t>№ п/п</t>
  </si>
  <si>
    <t>А</t>
  </si>
  <si>
    <t>Найменування</t>
  </si>
  <si>
    <t>Б</t>
  </si>
  <si>
    <t>у дорослих  18 рокiв i старше</t>
  </si>
  <si>
    <t>всього</t>
  </si>
  <si>
    <t>вперше в життi</t>
  </si>
  <si>
    <t>1.0</t>
  </si>
  <si>
    <t>1.0 Всi хвороби        A00-T98</t>
  </si>
  <si>
    <t>2.0</t>
  </si>
  <si>
    <t>2.0 в тому числi:Деякi iнфекцiйнi та паразитарнi хвороби     A00-B99</t>
  </si>
  <si>
    <t>3.0</t>
  </si>
  <si>
    <t>3.0 Новоутворення       C00-D48</t>
  </si>
  <si>
    <t>4.0</t>
  </si>
  <si>
    <t>4.0 Хвороби кровi, кровотворних  органів та окремi порушення  з залученням  iмунного механізму   D50-D89</t>
  </si>
  <si>
    <t>5.0</t>
  </si>
  <si>
    <t>5.0 Хвороби ендокринної системи, розлади харчування, порушення обмiну речовин E00-E90</t>
  </si>
  <si>
    <t>6.0</t>
  </si>
  <si>
    <t>6.0 Розлади психiки та поведiнки F00-F99</t>
  </si>
  <si>
    <t>7.0</t>
  </si>
  <si>
    <t>7.0 Хвороби нервової системи  G00-G99</t>
  </si>
  <si>
    <t>8.0</t>
  </si>
  <si>
    <t>8.0 Хвороби ока та його придаткового апарату H00-H59</t>
  </si>
  <si>
    <t>9.0</t>
  </si>
  <si>
    <t>9.0 Хвороби вуха та сосковидного вiдростка  H60-H95</t>
  </si>
  <si>
    <t>10.0</t>
  </si>
  <si>
    <t>10.0 Хвороби системи кровообiгу  I00-I99</t>
  </si>
  <si>
    <t>11.0</t>
  </si>
  <si>
    <t>11.0 Хвороби органiв дихання J00-J99</t>
  </si>
  <si>
    <t>12.0</t>
  </si>
  <si>
    <t>12.0 Хвороби органiв травлення  K00-K93</t>
  </si>
  <si>
    <t>13.0</t>
  </si>
  <si>
    <t>13.0 Хвороби шкiри та пiдшкiрної клiтковини L00-L99</t>
  </si>
  <si>
    <t>14.0</t>
  </si>
  <si>
    <t>14.0 Хвороби кiстково-м'язової системи та сполучної тканини M00-M99</t>
  </si>
  <si>
    <t>15.0</t>
  </si>
  <si>
    <t>15.0 Хвороби сечостатевої системи N00-N99</t>
  </si>
  <si>
    <t>16.0</t>
  </si>
  <si>
    <t>16.0 Вагiтнiсть,пологи та пiсляпологовий перiод O00-O99(крім O80)</t>
  </si>
  <si>
    <t>18.0</t>
  </si>
  <si>
    <t>18.0 Вроджені аномалiї (вади розвитку), деформації i хромосомні  порушення Q00-Q99</t>
  </si>
  <si>
    <t>19.0</t>
  </si>
  <si>
    <t>19.0 Симптоми,ознаки та вiдхилення вiд норми,що виявлені під час лабораторних та клін досліджень,не класифіковані в інших  рубриках R00-R99</t>
  </si>
  <si>
    <t>20.0</t>
  </si>
  <si>
    <t>20.0 Травми,отруєння та деякi iншi наслiдки дiї зовн причин S00-T98</t>
  </si>
  <si>
    <t>в т.ч. вперше в життi</t>
  </si>
  <si>
    <t>Підлітки</t>
  </si>
  <si>
    <t>Діти</t>
  </si>
  <si>
    <t>всего зарегистр.заб</t>
  </si>
  <si>
    <t>вперше</t>
  </si>
  <si>
    <t xml:space="preserve"> вперше в життi</t>
  </si>
  <si>
    <t>Зарестровано захворювань всього</t>
  </si>
  <si>
    <t>Зареєстровано захворювань всього</t>
  </si>
  <si>
    <t>17.0</t>
  </si>
  <si>
    <t>17.0 Окремі стани, які виникли в перинатальному періоді Р05-Р96</t>
  </si>
  <si>
    <t>поширеність</t>
  </si>
  <si>
    <t>захворюваність</t>
  </si>
  <si>
    <t>вперше в житті</t>
  </si>
  <si>
    <t>пошире-ність</t>
  </si>
  <si>
    <t>захворюва-ність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</si>
</sst>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8" x14ac:knownFonts="1">
    <font>
      <sz val="11"/>
      <color theme="1"/>
      <name val="Calibri"/>
      <family val="2"/>
      <charset val="1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0" xfId="0" applyNumberFormat="1" applyFont="1"/>
    <xf numFmtId="2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2" fontId="7" fillId="3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44" zoomScale="140" zoomScaleNormal="140" workbookViewId="0">
      <pane xSplit="1" topLeftCell="B1" activePane="topRight" state="frozen"/>
      <selection activeCell="A97" sqref="A97"/>
      <selection pane="topRight" activeCell="A34" sqref="A34:L59"/>
    </sheetView>
  </sheetViews>
  <sheetFormatPr defaultColWidth="9.109375" defaultRowHeight="10.199999999999999" x14ac:dyDescent="0.2"/>
  <cols>
    <col min="1" max="1" width="5" style="1" customWidth="1"/>
    <col min="2" max="2" width="45.109375" style="1" customWidth="1"/>
    <col min="3" max="4" width="9.33203125" style="1" customWidth="1"/>
    <col min="5" max="8" width="9.109375" style="1"/>
    <col min="9" max="9" width="8.33203125" style="1" customWidth="1"/>
    <col min="10" max="16384" width="9.109375" style="1"/>
  </cols>
  <sheetData>
    <row r="1" spans="1:12" x14ac:dyDescent="0.2">
      <c r="A1" s="1" t="s">
        <v>0</v>
      </c>
    </row>
    <row r="2" spans="1:12" x14ac:dyDescent="0.2">
      <c r="A2" s="1" t="s">
        <v>1</v>
      </c>
    </row>
    <row r="3" spans="1:12" x14ac:dyDescent="0.2">
      <c r="A3" s="1" t="s">
        <v>2</v>
      </c>
    </row>
    <row r="4" spans="1:12" x14ac:dyDescent="0.2">
      <c r="A4" s="1" t="s">
        <v>3</v>
      </c>
    </row>
    <row r="5" spans="1:12" x14ac:dyDescent="0.2">
      <c r="A5" s="1" t="s">
        <v>4</v>
      </c>
    </row>
    <row r="6" spans="1:12" x14ac:dyDescent="0.2">
      <c r="A6" s="1" t="s">
        <v>5</v>
      </c>
    </row>
    <row r="7" spans="1:12" x14ac:dyDescent="0.2">
      <c r="A7" s="1" t="s">
        <v>6</v>
      </c>
    </row>
    <row r="8" spans="1:12" x14ac:dyDescent="0.2">
      <c r="A8" s="1" t="s">
        <v>7</v>
      </c>
    </row>
    <row r="9" spans="1:12" ht="27" customHeight="1" x14ac:dyDescent="0.25">
      <c r="A9" s="11" t="s">
        <v>8</v>
      </c>
      <c r="B9" s="11" t="s">
        <v>10</v>
      </c>
      <c r="C9" s="11" t="s">
        <v>12</v>
      </c>
      <c r="D9" s="12"/>
      <c r="E9" s="15" t="s">
        <v>54</v>
      </c>
      <c r="F9" s="16"/>
      <c r="G9" s="17" t="s">
        <v>55</v>
      </c>
      <c r="H9" s="17"/>
    </row>
    <row r="10" spans="1:12" ht="42" customHeight="1" x14ac:dyDescent="0.2">
      <c r="A10" s="12"/>
      <c r="B10" s="12"/>
      <c r="C10" s="11" t="s">
        <v>13</v>
      </c>
      <c r="D10" s="13" t="s">
        <v>14</v>
      </c>
      <c r="E10" s="13" t="s">
        <v>60</v>
      </c>
      <c r="F10" s="13" t="s">
        <v>53</v>
      </c>
      <c r="G10" s="13" t="s">
        <v>59</v>
      </c>
      <c r="H10" s="13" t="s">
        <v>58</v>
      </c>
      <c r="K10" s="1" t="s">
        <v>63</v>
      </c>
      <c r="L10" s="1" t="s">
        <v>64</v>
      </c>
    </row>
    <row r="11" spans="1:12" x14ac:dyDescent="0.2">
      <c r="A11" s="12"/>
      <c r="B11" s="12"/>
      <c r="C11" s="12"/>
      <c r="D11" s="14"/>
      <c r="E11" s="14"/>
      <c r="F11" s="14"/>
      <c r="G11" s="14"/>
      <c r="H11" s="14"/>
      <c r="I11" s="1" t="s">
        <v>56</v>
      </c>
      <c r="J11" s="1" t="s">
        <v>57</v>
      </c>
    </row>
    <row r="12" spans="1:12" x14ac:dyDescent="0.2">
      <c r="A12" s="2" t="s">
        <v>9</v>
      </c>
      <c r="B12" s="2" t="s">
        <v>11</v>
      </c>
      <c r="C12" s="2">
        <v>1</v>
      </c>
      <c r="D12" s="2">
        <v>2</v>
      </c>
      <c r="E12" s="2">
        <v>1</v>
      </c>
      <c r="F12" s="2">
        <v>2</v>
      </c>
      <c r="G12" s="2">
        <v>1</v>
      </c>
      <c r="H12" s="2">
        <v>2</v>
      </c>
    </row>
    <row r="13" spans="1:12" x14ac:dyDescent="0.2">
      <c r="A13" s="3" t="s">
        <v>15</v>
      </c>
      <c r="B13" s="4" t="s">
        <v>16</v>
      </c>
      <c r="C13" s="5">
        <v>315129</v>
      </c>
      <c r="D13" s="5">
        <v>43912</v>
      </c>
      <c r="E13" s="5">
        <v>4059</v>
      </c>
      <c r="F13" s="5">
        <v>2226</v>
      </c>
      <c r="G13" s="5">
        <v>24700</v>
      </c>
      <c r="H13" s="5">
        <v>19498</v>
      </c>
      <c r="I13" s="6">
        <f>G13+E13+C13</f>
        <v>343888</v>
      </c>
      <c r="J13" s="6">
        <f>H13+F13+D13</f>
        <v>65636</v>
      </c>
      <c r="K13" s="9">
        <f>(I13/976305)*100000</f>
        <v>35223.418911098481</v>
      </c>
      <c r="L13" s="9">
        <f>(J13/976305)*100000</f>
        <v>6722.899094033115</v>
      </c>
    </row>
    <row r="14" spans="1:12" ht="21" x14ac:dyDescent="0.25">
      <c r="A14" s="3" t="s">
        <v>17</v>
      </c>
      <c r="B14" s="4" t="s">
        <v>18</v>
      </c>
      <c r="C14" s="5">
        <v>483</v>
      </c>
      <c r="D14" s="5">
        <v>335</v>
      </c>
      <c r="E14" s="5">
        <v>14</v>
      </c>
      <c r="F14" s="5">
        <v>11</v>
      </c>
      <c r="G14" s="5">
        <v>145</v>
      </c>
      <c r="H14" s="5">
        <v>137</v>
      </c>
      <c r="I14" s="6">
        <f>G14+E14+C14</f>
        <v>642</v>
      </c>
      <c r="J14" s="6">
        <f t="shared" ref="J14:J31" si="0">H14+F14+D14</f>
        <v>483</v>
      </c>
      <c r="K14" s="10">
        <f t="shared" ref="K14:K32" si="1">(I14/976305)*100000</f>
        <v>65.758139106119501</v>
      </c>
      <c r="L14" s="10">
        <f t="shared" ref="L14:L32" si="2">(J14/976305)*100000</f>
        <v>49.472244841519817</v>
      </c>
    </row>
    <row r="15" spans="1:12" ht="13.2" x14ac:dyDescent="0.25">
      <c r="A15" s="3" t="s">
        <v>19</v>
      </c>
      <c r="B15" s="4" t="s">
        <v>20</v>
      </c>
      <c r="C15" s="5">
        <v>2290</v>
      </c>
      <c r="D15" s="5">
        <v>214</v>
      </c>
      <c r="E15" s="5">
        <v>14</v>
      </c>
      <c r="F15" s="5">
        <v>3</v>
      </c>
      <c r="G15" s="5">
        <v>53</v>
      </c>
      <c r="H15" s="5">
        <v>17</v>
      </c>
      <c r="I15" s="6">
        <f>G15+E15+C15</f>
        <v>2357</v>
      </c>
      <c r="J15" s="6">
        <f t="shared" si="0"/>
        <v>234</v>
      </c>
      <c r="K15" s="10">
        <f t="shared" si="1"/>
        <v>241.42045774629855</v>
      </c>
      <c r="L15" s="10">
        <f t="shared" si="2"/>
        <v>23.967919861108978</v>
      </c>
    </row>
    <row r="16" spans="1:12" ht="21" x14ac:dyDescent="0.25">
      <c r="A16" s="3" t="s">
        <v>21</v>
      </c>
      <c r="B16" s="4" t="s">
        <v>22</v>
      </c>
      <c r="C16" s="5">
        <v>2966</v>
      </c>
      <c r="D16" s="5">
        <v>399</v>
      </c>
      <c r="E16" s="5">
        <v>101</v>
      </c>
      <c r="F16" s="5">
        <v>30</v>
      </c>
      <c r="G16" s="5">
        <v>771</v>
      </c>
      <c r="H16" s="5">
        <v>138</v>
      </c>
      <c r="I16" s="6">
        <f>G16+E16+C16</f>
        <v>3838</v>
      </c>
      <c r="J16" s="6">
        <f t="shared" si="0"/>
        <v>567</v>
      </c>
      <c r="K16" s="10">
        <f t="shared" si="1"/>
        <v>393.11485652536862</v>
      </c>
      <c r="L16" s="10">
        <f t="shared" si="2"/>
        <v>58.076113509610209</v>
      </c>
    </row>
    <row r="17" spans="1:12" ht="21" x14ac:dyDescent="0.25">
      <c r="A17" s="3" t="s">
        <v>23</v>
      </c>
      <c r="B17" s="4" t="s">
        <v>24</v>
      </c>
      <c r="C17" s="5">
        <v>18034</v>
      </c>
      <c r="D17" s="5">
        <v>769</v>
      </c>
      <c r="E17" s="5">
        <v>260</v>
      </c>
      <c r="F17" s="5">
        <v>55</v>
      </c>
      <c r="G17" s="5">
        <v>655</v>
      </c>
      <c r="H17" s="5">
        <v>193</v>
      </c>
      <c r="I17" s="6">
        <f>G17+E17+C17</f>
        <v>18949</v>
      </c>
      <c r="J17" s="6">
        <f t="shared" si="0"/>
        <v>1017</v>
      </c>
      <c r="K17" s="10">
        <f t="shared" si="1"/>
        <v>1940.88937371006</v>
      </c>
      <c r="L17" s="10">
        <f t="shared" si="2"/>
        <v>104.16826708866593</v>
      </c>
    </row>
    <row r="18" spans="1:12" ht="13.2" x14ac:dyDescent="0.25">
      <c r="A18" s="3" t="s">
        <v>25</v>
      </c>
      <c r="B18" s="4" t="s">
        <v>26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J18" s="6">
        <f t="shared" si="0"/>
        <v>0</v>
      </c>
      <c r="K18" s="10">
        <f t="shared" si="1"/>
        <v>0</v>
      </c>
      <c r="L18" s="10">
        <f t="shared" si="2"/>
        <v>0</v>
      </c>
    </row>
    <row r="19" spans="1:12" ht="13.2" x14ac:dyDescent="0.25">
      <c r="A19" s="3" t="s">
        <v>27</v>
      </c>
      <c r="B19" s="4" t="s">
        <v>28</v>
      </c>
      <c r="C19" s="5">
        <v>4651</v>
      </c>
      <c r="D19" s="5">
        <v>827</v>
      </c>
      <c r="E19" s="5">
        <v>33</v>
      </c>
      <c r="F19" s="5">
        <v>11</v>
      </c>
      <c r="G19" s="5">
        <v>133</v>
      </c>
      <c r="H19" s="5">
        <v>73</v>
      </c>
      <c r="I19" s="6">
        <f t="shared" ref="I19:I30" si="3">G19+E19+C19</f>
        <v>4817</v>
      </c>
      <c r="J19" s="6">
        <f t="shared" si="0"/>
        <v>911</v>
      </c>
      <c r="K19" s="10">
        <f t="shared" si="1"/>
        <v>493.39089731180314</v>
      </c>
      <c r="L19" s="10">
        <f t="shared" si="2"/>
        <v>93.311004245599477</v>
      </c>
    </row>
    <row r="20" spans="1:12" ht="13.2" x14ac:dyDescent="0.25">
      <c r="A20" s="3" t="s">
        <v>29</v>
      </c>
      <c r="B20" s="4" t="s">
        <v>30</v>
      </c>
      <c r="C20" s="5">
        <v>378</v>
      </c>
      <c r="D20" s="5">
        <v>87</v>
      </c>
      <c r="E20" s="5">
        <v>107</v>
      </c>
      <c r="F20" s="5">
        <v>34</v>
      </c>
      <c r="G20" s="5">
        <v>318</v>
      </c>
      <c r="H20" s="5">
        <v>194</v>
      </c>
      <c r="I20" s="6">
        <f t="shared" si="3"/>
        <v>803</v>
      </c>
      <c r="J20" s="6">
        <f t="shared" si="0"/>
        <v>315</v>
      </c>
      <c r="K20" s="10">
        <f t="shared" si="1"/>
        <v>82.248887386626109</v>
      </c>
      <c r="L20" s="10">
        <f t="shared" si="2"/>
        <v>32.264507505339012</v>
      </c>
    </row>
    <row r="21" spans="1:12" ht="13.2" x14ac:dyDescent="0.25">
      <c r="A21" s="3" t="s">
        <v>31</v>
      </c>
      <c r="B21" s="4" t="s">
        <v>32</v>
      </c>
      <c r="C21" s="5">
        <v>45</v>
      </c>
      <c r="D21" s="5">
        <v>11</v>
      </c>
      <c r="E21" s="5">
        <v>17</v>
      </c>
      <c r="F21" s="5">
        <v>16</v>
      </c>
      <c r="G21" s="5">
        <v>101</v>
      </c>
      <c r="H21" s="5">
        <v>89</v>
      </c>
      <c r="I21" s="6">
        <f t="shared" si="3"/>
        <v>163</v>
      </c>
      <c r="J21" s="6">
        <f t="shared" si="0"/>
        <v>116</v>
      </c>
      <c r="K21" s="10">
        <f t="shared" si="1"/>
        <v>16.695602296413519</v>
      </c>
      <c r="L21" s="10">
        <f t="shared" si="2"/>
        <v>11.881532922601032</v>
      </c>
    </row>
    <row r="22" spans="1:12" ht="13.2" x14ac:dyDescent="0.25">
      <c r="A22" s="3" t="s">
        <v>33</v>
      </c>
      <c r="B22" s="4" t="s">
        <v>34</v>
      </c>
      <c r="C22" s="5">
        <v>169763</v>
      </c>
      <c r="D22" s="5">
        <v>8164</v>
      </c>
      <c r="E22" s="5">
        <v>128</v>
      </c>
      <c r="F22" s="5">
        <v>11</v>
      </c>
      <c r="G22" s="5">
        <v>178</v>
      </c>
      <c r="H22" s="5">
        <v>28</v>
      </c>
      <c r="I22" s="6">
        <f t="shared" si="3"/>
        <v>170069</v>
      </c>
      <c r="J22" s="6">
        <f t="shared" si="0"/>
        <v>8203</v>
      </c>
      <c r="K22" s="10">
        <f t="shared" si="1"/>
        <v>17419.658815636507</v>
      </c>
      <c r="L22" s="10">
        <f t="shared" si="2"/>
        <v>840.20874624220914</v>
      </c>
    </row>
    <row r="23" spans="1:12" ht="13.2" x14ac:dyDescent="0.25">
      <c r="A23" s="3" t="s">
        <v>35</v>
      </c>
      <c r="B23" s="4" t="s">
        <v>36</v>
      </c>
      <c r="C23" s="5">
        <v>48586</v>
      </c>
      <c r="D23" s="5">
        <v>27804</v>
      </c>
      <c r="E23" s="5">
        <v>2077</v>
      </c>
      <c r="F23" s="5">
        <v>1817</v>
      </c>
      <c r="G23" s="5">
        <v>17809</v>
      </c>
      <c r="H23" s="5">
        <v>17176</v>
      </c>
      <c r="I23" s="6">
        <f t="shared" si="3"/>
        <v>68472</v>
      </c>
      <c r="J23" s="6">
        <f t="shared" si="0"/>
        <v>46797</v>
      </c>
      <c r="K23" s="10">
        <f t="shared" si="1"/>
        <v>7013.3820885891191</v>
      </c>
      <c r="L23" s="10">
        <f t="shared" si="2"/>
        <v>4793.2766911979352</v>
      </c>
    </row>
    <row r="24" spans="1:12" ht="13.2" x14ac:dyDescent="0.25">
      <c r="A24" s="3" t="s">
        <v>37</v>
      </c>
      <c r="B24" s="4" t="s">
        <v>38</v>
      </c>
      <c r="C24" s="5">
        <v>40837</v>
      </c>
      <c r="D24" s="5">
        <v>2381</v>
      </c>
      <c r="E24" s="5">
        <v>573</v>
      </c>
      <c r="F24" s="5">
        <v>100</v>
      </c>
      <c r="G24" s="5">
        <v>1487</v>
      </c>
      <c r="H24" s="5">
        <v>468</v>
      </c>
      <c r="I24" s="6">
        <f t="shared" si="3"/>
        <v>42897</v>
      </c>
      <c r="J24" s="6">
        <f t="shared" si="0"/>
        <v>2949</v>
      </c>
      <c r="K24" s="10">
        <f t="shared" si="1"/>
        <v>4393.8113601794521</v>
      </c>
      <c r="L24" s="10">
        <f t="shared" si="2"/>
        <v>302.05724645474515</v>
      </c>
    </row>
    <row r="25" spans="1:12" ht="13.2" x14ac:dyDescent="0.25">
      <c r="A25" s="3" t="s">
        <v>39</v>
      </c>
      <c r="B25" s="4" t="s">
        <v>40</v>
      </c>
      <c r="C25" s="5">
        <v>155</v>
      </c>
      <c r="D25" s="5">
        <v>83</v>
      </c>
      <c r="E25" s="5">
        <v>152</v>
      </c>
      <c r="F25" s="5">
        <v>49</v>
      </c>
      <c r="G25" s="5">
        <v>875</v>
      </c>
      <c r="H25" s="5">
        <v>334</v>
      </c>
      <c r="I25" s="6">
        <f t="shared" si="3"/>
        <v>1182</v>
      </c>
      <c r="J25" s="6">
        <f t="shared" si="0"/>
        <v>466</v>
      </c>
      <c r="K25" s="10">
        <f t="shared" si="1"/>
        <v>121.06872340098639</v>
      </c>
      <c r="L25" s="10">
        <f t="shared" si="2"/>
        <v>47.730985706311039</v>
      </c>
    </row>
    <row r="26" spans="1:12" ht="21" x14ac:dyDescent="0.25">
      <c r="A26" s="3" t="s">
        <v>41</v>
      </c>
      <c r="B26" s="4" t="s">
        <v>42</v>
      </c>
      <c r="C26" s="5">
        <v>19193</v>
      </c>
      <c r="D26" s="5">
        <v>1806</v>
      </c>
      <c r="E26" s="5">
        <v>65</v>
      </c>
      <c r="F26" s="5">
        <v>27</v>
      </c>
      <c r="G26" s="5">
        <v>194</v>
      </c>
      <c r="H26" s="5">
        <v>97</v>
      </c>
      <c r="I26" s="6">
        <f t="shared" si="3"/>
        <v>19452</v>
      </c>
      <c r="J26" s="6">
        <f t="shared" si="0"/>
        <v>1930</v>
      </c>
      <c r="K26" s="10">
        <f t="shared" si="1"/>
        <v>1992.4101587106488</v>
      </c>
      <c r="L26" s="10">
        <f t="shared" si="2"/>
        <v>197.68412535017237</v>
      </c>
    </row>
    <row r="27" spans="1:12" ht="13.2" x14ac:dyDescent="0.25">
      <c r="A27" s="3" t="s">
        <v>43</v>
      </c>
      <c r="B27" s="4" t="s">
        <v>44</v>
      </c>
      <c r="C27" s="5">
        <v>7632</v>
      </c>
      <c r="D27" s="5">
        <v>1017</v>
      </c>
      <c r="E27" s="5">
        <v>304</v>
      </c>
      <c r="F27" s="5">
        <v>56</v>
      </c>
      <c r="G27" s="8">
        <v>924</v>
      </c>
      <c r="H27" s="8">
        <v>181</v>
      </c>
      <c r="I27" s="6">
        <f t="shared" si="3"/>
        <v>8860</v>
      </c>
      <c r="J27" s="6">
        <f t="shared" si="0"/>
        <v>1254</v>
      </c>
      <c r="K27" s="10">
        <f t="shared" si="1"/>
        <v>907.50329046763045</v>
      </c>
      <c r="L27" s="10">
        <f t="shared" si="2"/>
        <v>128.44346797363528</v>
      </c>
    </row>
    <row r="28" spans="1:12" ht="21" x14ac:dyDescent="0.25">
      <c r="A28" s="3" t="s">
        <v>45</v>
      </c>
      <c r="B28" s="4" t="s">
        <v>46</v>
      </c>
      <c r="C28" s="5">
        <v>0</v>
      </c>
      <c r="D28" s="5">
        <v>0</v>
      </c>
      <c r="E28" s="8"/>
      <c r="F28" s="8"/>
      <c r="G28" s="8"/>
      <c r="H28" s="8"/>
      <c r="I28" s="6">
        <f t="shared" si="3"/>
        <v>0</v>
      </c>
      <c r="J28" s="6">
        <f t="shared" si="0"/>
        <v>0</v>
      </c>
      <c r="K28" s="10">
        <f t="shared" si="1"/>
        <v>0</v>
      </c>
      <c r="L28" s="10">
        <f t="shared" si="2"/>
        <v>0</v>
      </c>
    </row>
    <row r="29" spans="1:12" ht="21" x14ac:dyDescent="0.25">
      <c r="A29" s="3" t="s">
        <v>61</v>
      </c>
      <c r="B29" s="4" t="s">
        <v>62</v>
      </c>
      <c r="C29" s="5"/>
      <c r="D29" s="5"/>
      <c r="E29" s="8"/>
      <c r="F29" s="8"/>
      <c r="G29" s="8">
        <v>242</v>
      </c>
      <c r="H29" s="8">
        <v>242</v>
      </c>
      <c r="I29" s="6">
        <f t="shared" si="3"/>
        <v>242</v>
      </c>
      <c r="J29" s="6">
        <f t="shared" ref="J29" si="4">H29+F29+D29</f>
        <v>242</v>
      </c>
      <c r="K29" s="10">
        <f t="shared" si="1"/>
        <v>24.787335924736634</v>
      </c>
      <c r="L29" s="10">
        <f t="shared" si="2"/>
        <v>24.787335924736634</v>
      </c>
    </row>
    <row r="30" spans="1:12" ht="21" x14ac:dyDescent="0.25">
      <c r="A30" s="3" t="s">
        <v>47</v>
      </c>
      <c r="B30" s="4" t="s">
        <v>48</v>
      </c>
      <c r="C30" s="5">
        <v>105</v>
      </c>
      <c r="D30" s="5">
        <v>5</v>
      </c>
      <c r="E30" s="8">
        <v>213</v>
      </c>
      <c r="F30" s="8">
        <v>5</v>
      </c>
      <c r="G30" s="8">
        <v>804</v>
      </c>
      <c r="H30" s="8">
        <v>120</v>
      </c>
      <c r="I30" s="6">
        <f t="shared" si="3"/>
        <v>1122</v>
      </c>
      <c r="J30" s="6">
        <f t="shared" si="0"/>
        <v>130</v>
      </c>
      <c r="K30" s="10">
        <f t="shared" si="1"/>
        <v>114.92310292377894</v>
      </c>
      <c r="L30" s="10">
        <f t="shared" si="2"/>
        <v>13.315511033949431</v>
      </c>
    </row>
    <row r="31" spans="1:12" ht="31.2" x14ac:dyDescent="0.25">
      <c r="A31" s="3" t="s">
        <v>49</v>
      </c>
      <c r="B31" s="4" t="s">
        <v>50</v>
      </c>
      <c r="C31" s="5">
        <v>0</v>
      </c>
      <c r="D31" s="5">
        <v>0</v>
      </c>
      <c r="E31" s="8"/>
      <c r="F31" s="8"/>
      <c r="G31" s="8"/>
      <c r="H31" s="8"/>
      <c r="J31" s="6">
        <f t="shared" si="0"/>
        <v>0</v>
      </c>
      <c r="K31" s="10">
        <f t="shared" si="1"/>
        <v>0</v>
      </c>
      <c r="L31" s="10">
        <f t="shared" si="2"/>
        <v>0</v>
      </c>
    </row>
    <row r="32" spans="1:12" ht="21" x14ac:dyDescent="0.25">
      <c r="A32" s="3" t="s">
        <v>51</v>
      </c>
      <c r="B32" s="4" t="s">
        <v>52</v>
      </c>
      <c r="C32" s="5">
        <v>11</v>
      </c>
      <c r="D32" s="5">
        <v>10</v>
      </c>
      <c r="E32" s="8">
        <v>1</v>
      </c>
      <c r="F32" s="8">
        <v>1</v>
      </c>
      <c r="G32" s="8">
        <v>2</v>
      </c>
      <c r="H32" s="8">
        <v>2</v>
      </c>
      <c r="I32" s="6">
        <f>G32+E32+C32</f>
        <v>14</v>
      </c>
      <c r="J32" s="6">
        <f>H32+F32+D32</f>
        <v>13</v>
      </c>
      <c r="K32" s="10">
        <f t="shared" si="1"/>
        <v>1.4339781113484003</v>
      </c>
      <c r="L32" s="10">
        <f t="shared" si="2"/>
        <v>1.3315511033949432</v>
      </c>
    </row>
    <row r="34" spans="1:12" ht="14.4" customHeight="1" x14ac:dyDescent="0.25">
      <c r="A34" s="29">
        <v>2024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6" spans="1:12" ht="14.4" customHeight="1" x14ac:dyDescent="0.25">
      <c r="B36" s="11" t="s">
        <v>10</v>
      </c>
      <c r="C36" s="11" t="s">
        <v>12</v>
      </c>
      <c r="D36" s="12"/>
      <c r="E36" s="15" t="s">
        <v>54</v>
      </c>
      <c r="F36" s="16"/>
      <c r="G36" s="17" t="s">
        <v>55</v>
      </c>
      <c r="H36" s="17"/>
      <c r="I36" s="23" t="s">
        <v>56</v>
      </c>
      <c r="J36" s="23" t="s">
        <v>65</v>
      </c>
      <c r="K36" s="25" t="s">
        <v>66</v>
      </c>
      <c r="L36" s="27" t="s">
        <v>67</v>
      </c>
    </row>
    <row r="37" spans="1:12" x14ac:dyDescent="0.2">
      <c r="B37" s="12"/>
      <c r="C37" s="11" t="s">
        <v>13</v>
      </c>
      <c r="D37" s="13" t="s">
        <v>14</v>
      </c>
      <c r="E37" s="13" t="s">
        <v>60</v>
      </c>
      <c r="F37" s="13" t="s">
        <v>53</v>
      </c>
      <c r="G37" s="13" t="s">
        <v>59</v>
      </c>
      <c r="H37" s="13" t="s">
        <v>58</v>
      </c>
      <c r="I37" s="23"/>
      <c r="J37" s="23"/>
      <c r="K37" s="25"/>
      <c r="L37" s="27"/>
    </row>
    <row r="38" spans="1:12" x14ac:dyDescent="0.2">
      <c r="B38" s="12"/>
      <c r="C38" s="12"/>
      <c r="D38" s="14"/>
      <c r="E38" s="14"/>
      <c r="F38" s="14"/>
      <c r="G38" s="14"/>
      <c r="H38" s="14"/>
      <c r="I38" s="23"/>
      <c r="J38" s="23"/>
      <c r="K38" s="25"/>
      <c r="L38" s="27"/>
    </row>
    <row r="39" spans="1:12" x14ac:dyDescent="0.2">
      <c r="B39" s="7" t="s">
        <v>11</v>
      </c>
      <c r="C39" s="7">
        <v>1</v>
      </c>
      <c r="D39" s="7">
        <v>2</v>
      </c>
      <c r="E39" s="7">
        <v>1</v>
      </c>
      <c r="F39" s="7">
        <v>2</v>
      </c>
      <c r="G39" s="7">
        <v>1</v>
      </c>
      <c r="H39" s="7">
        <v>2</v>
      </c>
      <c r="I39" s="23"/>
      <c r="J39" s="23"/>
      <c r="K39" s="25"/>
      <c r="L39" s="27"/>
    </row>
    <row r="40" spans="1:12" ht="11.4" x14ac:dyDescent="0.2">
      <c r="B40" s="4" t="s">
        <v>16</v>
      </c>
      <c r="C40" s="22">
        <v>776993</v>
      </c>
      <c r="D40" s="22">
        <v>123448</v>
      </c>
      <c r="E40" s="20">
        <v>13334</v>
      </c>
      <c r="F40" s="20">
        <v>7869</v>
      </c>
      <c r="G40" s="18">
        <v>84478</v>
      </c>
      <c r="H40" s="18">
        <v>71323</v>
      </c>
      <c r="I40" s="24">
        <f>G40+E40+C40</f>
        <v>874805</v>
      </c>
      <c r="J40" s="24">
        <f>H40+F40+D40</f>
        <v>202640</v>
      </c>
      <c r="K40" s="26">
        <f>(I40/1039028)*100000</f>
        <v>84194.554910935985</v>
      </c>
      <c r="L40" s="28">
        <f>(J40/1039028)*100000</f>
        <v>19502.843041765958</v>
      </c>
    </row>
    <row r="41" spans="1:12" ht="20.399999999999999" x14ac:dyDescent="0.2">
      <c r="B41" s="4" t="s">
        <v>18</v>
      </c>
      <c r="C41" s="22">
        <v>3641</v>
      </c>
      <c r="D41" s="22">
        <v>3452</v>
      </c>
      <c r="E41" s="20">
        <v>65</v>
      </c>
      <c r="F41" s="20">
        <v>58</v>
      </c>
      <c r="G41" s="18">
        <v>957</v>
      </c>
      <c r="H41" s="18">
        <v>940</v>
      </c>
      <c r="I41" s="24">
        <f>G41+E41+C41</f>
        <v>4663</v>
      </c>
      <c r="J41" s="24">
        <f t="shared" ref="J41:J58" si="5">H41+F41+D41</f>
        <v>4450</v>
      </c>
      <c r="K41" s="26">
        <f t="shared" ref="K41:K59" si="6">(I41/1039028)*100000</f>
        <v>448.78482581797607</v>
      </c>
      <c r="L41" s="28">
        <f>(J41/1039028)*100000</f>
        <v>428.28489703838591</v>
      </c>
    </row>
    <row r="42" spans="1:12" ht="11.4" x14ac:dyDescent="0.2">
      <c r="B42" s="4" t="s">
        <v>20</v>
      </c>
      <c r="C42" s="22">
        <v>8240</v>
      </c>
      <c r="D42" s="22">
        <v>1453</v>
      </c>
      <c r="E42" s="20">
        <v>36</v>
      </c>
      <c r="F42" s="20">
        <v>14</v>
      </c>
      <c r="G42" s="18">
        <v>115</v>
      </c>
      <c r="H42" s="18">
        <v>37</v>
      </c>
      <c r="I42" s="24">
        <f>G42+E42+C42</f>
        <v>8391</v>
      </c>
      <c r="J42" s="24">
        <f t="shared" si="5"/>
        <v>1504</v>
      </c>
      <c r="K42" s="26">
        <f t="shared" si="6"/>
        <v>807.58170135934745</v>
      </c>
      <c r="L42" s="28">
        <f t="shared" ref="L42:L59" si="7">(J42/1039028)*100000</f>
        <v>144.75067081926571</v>
      </c>
    </row>
    <row r="43" spans="1:12" ht="20.399999999999999" x14ac:dyDescent="0.2">
      <c r="B43" s="4" t="s">
        <v>22</v>
      </c>
      <c r="C43" s="22">
        <v>8705</v>
      </c>
      <c r="D43" s="22">
        <v>1482</v>
      </c>
      <c r="E43" s="20">
        <v>349</v>
      </c>
      <c r="F43" s="20">
        <v>142</v>
      </c>
      <c r="G43" s="18">
        <v>2996</v>
      </c>
      <c r="H43" s="18">
        <v>1438</v>
      </c>
      <c r="I43" s="24">
        <f>G43+E43+C43</f>
        <v>12050</v>
      </c>
      <c r="J43" s="24">
        <f t="shared" si="5"/>
        <v>3062</v>
      </c>
      <c r="K43" s="26">
        <f t="shared" si="6"/>
        <v>1159.7377549016967</v>
      </c>
      <c r="L43" s="28">
        <f t="shared" si="7"/>
        <v>294.6985066812444</v>
      </c>
    </row>
    <row r="44" spans="1:12" ht="20.399999999999999" x14ac:dyDescent="0.2">
      <c r="B44" s="4" t="s">
        <v>24</v>
      </c>
      <c r="C44" s="22">
        <v>34152</v>
      </c>
      <c r="D44" s="22">
        <v>2660</v>
      </c>
      <c r="E44" s="20">
        <v>836</v>
      </c>
      <c r="F44" s="20">
        <v>214</v>
      </c>
      <c r="G44" s="18">
        <v>2164</v>
      </c>
      <c r="H44" s="18">
        <v>792</v>
      </c>
      <c r="I44" s="24">
        <f>G44+E44+C44</f>
        <v>37152</v>
      </c>
      <c r="J44" s="24">
        <f t="shared" si="5"/>
        <v>3666</v>
      </c>
      <c r="K44" s="26">
        <f t="shared" si="6"/>
        <v>3575.6495493865418</v>
      </c>
      <c r="L44" s="28">
        <f t="shared" si="7"/>
        <v>352.82976012196013</v>
      </c>
    </row>
    <row r="45" spans="1:12" ht="11.4" x14ac:dyDescent="0.2">
      <c r="B45" s="4" t="s">
        <v>26</v>
      </c>
      <c r="C45" s="22"/>
      <c r="D45" s="22"/>
      <c r="E45" s="20">
        <v>25</v>
      </c>
      <c r="F45" s="20">
        <v>25</v>
      </c>
      <c r="G45" s="18">
        <v>129</v>
      </c>
      <c r="H45" s="18">
        <v>129</v>
      </c>
      <c r="I45" s="24">
        <f>G45+E45+C45</f>
        <v>154</v>
      </c>
      <c r="J45" s="24">
        <f t="shared" si="5"/>
        <v>154</v>
      </c>
      <c r="K45" s="26">
        <f t="shared" si="6"/>
        <v>14.82154475144077</v>
      </c>
      <c r="L45" s="28">
        <f t="shared" si="7"/>
        <v>14.82154475144077</v>
      </c>
    </row>
    <row r="46" spans="1:12" ht="11.4" x14ac:dyDescent="0.2">
      <c r="B46" s="4" t="s">
        <v>28</v>
      </c>
      <c r="C46" s="22">
        <v>6531</v>
      </c>
      <c r="D46" s="22">
        <v>1644</v>
      </c>
      <c r="E46" s="20">
        <v>101</v>
      </c>
      <c r="F46" s="20">
        <v>44</v>
      </c>
      <c r="G46" s="18">
        <v>256</v>
      </c>
      <c r="H46" s="18">
        <v>200</v>
      </c>
      <c r="I46" s="24">
        <f t="shared" ref="I46:I58" si="8">G46+E46+C46</f>
        <v>6888</v>
      </c>
      <c r="J46" s="24">
        <f t="shared" si="5"/>
        <v>1888</v>
      </c>
      <c r="K46" s="26">
        <f t="shared" si="6"/>
        <v>662.92727433716902</v>
      </c>
      <c r="L46" s="28">
        <f t="shared" si="7"/>
        <v>181.70828890078033</v>
      </c>
    </row>
    <row r="47" spans="1:12" ht="11.4" x14ac:dyDescent="0.2">
      <c r="B47" s="4" t="s">
        <v>30</v>
      </c>
      <c r="C47" s="22">
        <v>765</v>
      </c>
      <c r="D47" s="22">
        <v>243</v>
      </c>
      <c r="E47" s="20">
        <v>409</v>
      </c>
      <c r="F47" s="20">
        <v>143</v>
      </c>
      <c r="G47" s="18">
        <v>1349</v>
      </c>
      <c r="H47" s="18">
        <v>608</v>
      </c>
      <c r="I47" s="24">
        <f t="shared" si="8"/>
        <v>2523</v>
      </c>
      <c r="J47" s="24">
        <f t="shared" si="5"/>
        <v>994</v>
      </c>
      <c r="K47" s="26">
        <f t="shared" si="6"/>
        <v>242.82310005120169</v>
      </c>
      <c r="L47" s="28">
        <f t="shared" si="7"/>
        <v>95.666334304754059</v>
      </c>
    </row>
    <row r="48" spans="1:12" ht="11.4" x14ac:dyDescent="0.2">
      <c r="B48" s="4" t="s">
        <v>32</v>
      </c>
      <c r="C48" s="22">
        <v>130</v>
      </c>
      <c r="D48" s="22">
        <v>43</v>
      </c>
      <c r="E48" s="20">
        <v>94</v>
      </c>
      <c r="F48" s="20">
        <v>68</v>
      </c>
      <c r="G48" s="18">
        <v>544</v>
      </c>
      <c r="H48" s="18">
        <v>519</v>
      </c>
      <c r="I48" s="24">
        <f t="shared" si="8"/>
        <v>768</v>
      </c>
      <c r="J48" s="24">
        <f t="shared" si="5"/>
        <v>630</v>
      </c>
      <c r="K48" s="26">
        <f t="shared" si="6"/>
        <v>73.915236163029292</v>
      </c>
      <c r="L48" s="28">
        <f t="shared" si="7"/>
        <v>60.633592164984968</v>
      </c>
    </row>
    <row r="49" spans="2:12" ht="11.4" x14ac:dyDescent="0.2">
      <c r="B49" s="4" t="s">
        <v>34</v>
      </c>
      <c r="C49" s="22">
        <v>411778</v>
      </c>
      <c r="D49" s="22">
        <v>24829</v>
      </c>
      <c r="E49" s="20">
        <v>201</v>
      </c>
      <c r="F49" s="20">
        <v>38</v>
      </c>
      <c r="G49" s="18">
        <v>493</v>
      </c>
      <c r="H49" s="18">
        <v>181</v>
      </c>
      <c r="I49" s="24">
        <f t="shared" si="8"/>
        <v>412472</v>
      </c>
      <c r="J49" s="24">
        <f t="shared" si="5"/>
        <v>25048</v>
      </c>
      <c r="K49" s="26">
        <f t="shared" si="6"/>
        <v>39697.871472183615</v>
      </c>
      <c r="L49" s="28">
        <f t="shared" si="7"/>
        <v>2410.7146294421323</v>
      </c>
    </row>
    <row r="50" spans="2:12" ht="11.4" x14ac:dyDescent="0.2">
      <c r="B50" s="4" t="s">
        <v>36</v>
      </c>
      <c r="C50" s="22">
        <v>116930</v>
      </c>
      <c r="D50" s="22">
        <v>68992</v>
      </c>
      <c r="E50" s="20">
        <v>6803</v>
      </c>
      <c r="F50" s="20">
        <v>6042</v>
      </c>
      <c r="G50" s="18">
        <v>60586</v>
      </c>
      <c r="H50" s="18">
        <v>59126</v>
      </c>
      <c r="I50" s="24">
        <f t="shared" si="8"/>
        <v>184319</v>
      </c>
      <c r="J50" s="24">
        <f t="shared" si="5"/>
        <v>134160</v>
      </c>
      <c r="K50" s="26">
        <f t="shared" si="6"/>
        <v>17739.560435329942</v>
      </c>
      <c r="L50" s="28">
        <f t="shared" si="7"/>
        <v>12912.067817229181</v>
      </c>
    </row>
    <row r="51" spans="2:12" ht="11.4" x14ac:dyDescent="0.2">
      <c r="B51" s="4" t="s">
        <v>38</v>
      </c>
      <c r="C51" s="22">
        <v>107780</v>
      </c>
      <c r="D51" s="22">
        <v>7051</v>
      </c>
      <c r="E51" s="20">
        <v>2062</v>
      </c>
      <c r="F51" s="20">
        <v>425</v>
      </c>
      <c r="G51" s="18">
        <v>4409</v>
      </c>
      <c r="H51" s="18">
        <v>1873</v>
      </c>
      <c r="I51" s="24">
        <f t="shared" si="8"/>
        <v>114251</v>
      </c>
      <c r="J51" s="24">
        <f t="shared" si="5"/>
        <v>9349</v>
      </c>
      <c r="K51" s="26">
        <f t="shared" si="6"/>
        <v>10995.950061018566</v>
      </c>
      <c r="L51" s="28">
        <f t="shared" si="7"/>
        <v>899.78325896895944</v>
      </c>
    </row>
    <row r="52" spans="2:12" ht="11.4" x14ac:dyDescent="0.2">
      <c r="B52" s="4" t="s">
        <v>40</v>
      </c>
      <c r="C52" s="22">
        <v>549</v>
      </c>
      <c r="D52" s="22">
        <v>296</v>
      </c>
      <c r="E52" s="20">
        <v>622</v>
      </c>
      <c r="F52" s="20">
        <v>275</v>
      </c>
      <c r="G52" s="18">
        <v>2522</v>
      </c>
      <c r="H52" s="18">
        <v>1386</v>
      </c>
      <c r="I52" s="24">
        <f t="shared" si="8"/>
        <v>3693</v>
      </c>
      <c r="J52" s="24">
        <f t="shared" si="5"/>
        <v>1957</v>
      </c>
      <c r="K52" s="26">
        <f t="shared" si="6"/>
        <v>355.42834264331663</v>
      </c>
      <c r="L52" s="28">
        <f t="shared" si="7"/>
        <v>188.34911089980253</v>
      </c>
    </row>
    <row r="53" spans="2:12" ht="20.399999999999999" x14ac:dyDescent="0.2">
      <c r="B53" s="4" t="s">
        <v>42</v>
      </c>
      <c r="C53" s="22">
        <v>55418</v>
      </c>
      <c r="D53" s="22">
        <v>7193</v>
      </c>
      <c r="E53" s="20">
        <v>122</v>
      </c>
      <c r="F53" s="20">
        <v>54</v>
      </c>
      <c r="G53" s="18">
        <v>205</v>
      </c>
      <c r="H53" s="18">
        <v>95</v>
      </c>
      <c r="I53" s="24">
        <f t="shared" si="8"/>
        <v>55745</v>
      </c>
      <c r="J53" s="24">
        <f t="shared" si="5"/>
        <v>7342</v>
      </c>
      <c r="K53" s="26">
        <f t="shared" si="6"/>
        <v>5365.110468630297</v>
      </c>
      <c r="L53" s="28">
        <f t="shared" si="7"/>
        <v>706.62195821479304</v>
      </c>
    </row>
    <row r="54" spans="2:12" ht="11.4" x14ac:dyDescent="0.2">
      <c r="B54" s="4" t="s">
        <v>44</v>
      </c>
      <c r="C54" s="22">
        <v>21806</v>
      </c>
      <c r="D54" s="22">
        <v>3792</v>
      </c>
      <c r="E54" s="20">
        <v>1005</v>
      </c>
      <c r="F54" s="20">
        <v>263</v>
      </c>
      <c r="G54" s="19">
        <v>3490</v>
      </c>
      <c r="H54" s="19">
        <v>1272</v>
      </c>
      <c r="I54" s="24">
        <f t="shared" si="8"/>
        <v>26301</v>
      </c>
      <c r="J54" s="24">
        <f t="shared" si="5"/>
        <v>5327</v>
      </c>
      <c r="K54" s="26">
        <f t="shared" si="6"/>
        <v>2531.3081071924917</v>
      </c>
      <c r="L54" s="28">
        <f t="shared" si="7"/>
        <v>512.69070708392837</v>
      </c>
    </row>
    <row r="55" spans="2:12" ht="20.399999999999999" x14ac:dyDescent="0.2">
      <c r="B55" s="4" t="s">
        <v>46</v>
      </c>
      <c r="C55" s="22"/>
      <c r="D55" s="22"/>
      <c r="E55" s="21"/>
      <c r="F55" s="21"/>
      <c r="G55" s="19"/>
      <c r="H55" s="19"/>
      <c r="I55" s="24">
        <f t="shared" ref="I55:I56" si="9">G55+E55+C55</f>
        <v>0</v>
      </c>
      <c r="J55" s="24">
        <f t="shared" ref="J55:J56" si="10">H55+F55+D55</f>
        <v>0</v>
      </c>
      <c r="K55" s="26">
        <f t="shared" si="6"/>
        <v>0</v>
      </c>
      <c r="L55" s="28">
        <f t="shared" si="7"/>
        <v>0</v>
      </c>
    </row>
    <row r="56" spans="2:12" ht="20.399999999999999" x14ac:dyDescent="0.2">
      <c r="B56" s="4" t="s">
        <v>62</v>
      </c>
      <c r="C56" s="22"/>
      <c r="D56" s="22"/>
      <c r="E56" s="21"/>
      <c r="F56" s="21"/>
      <c r="G56" s="19">
        <v>1735</v>
      </c>
      <c r="H56" s="19">
        <v>1735</v>
      </c>
      <c r="I56" s="24">
        <f t="shared" si="9"/>
        <v>1735</v>
      </c>
      <c r="J56" s="24">
        <f t="shared" si="10"/>
        <v>1735</v>
      </c>
      <c r="K56" s="26">
        <f t="shared" si="6"/>
        <v>166.98298794642687</v>
      </c>
      <c r="L56" s="28">
        <f t="shared" si="7"/>
        <v>166.98298794642687</v>
      </c>
    </row>
    <row r="57" spans="2:12" ht="20.399999999999999" x14ac:dyDescent="0.2">
      <c r="B57" s="4" t="s">
        <v>48</v>
      </c>
      <c r="C57" s="22">
        <v>242</v>
      </c>
      <c r="D57" s="22">
        <v>9</v>
      </c>
      <c r="E57" s="21">
        <v>579</v>
      </c>
      <c r="F57" s="21">
        <v>39</v>
      </c>
      <c r="G57" s="19">
        <v>2099</v>
      </c>
      <c r="H57" s="19">
        <v>563</v>
      </c>
      <c r="I57" s="24">
        <f t="shared" si="8"/>
        <v>2920</v>
      </c>
      <c r="J57" s="24">
        <f t="shared" si="5"/>
        <v>611</v>
      </c>
      <c r="K57" s="26">
        <f t="shared" si="6"/>
        <v>281.03188749485093</v>
      </c>
      <c r="L57" s="28">
        <f t="shared" si="7"/>
        <v>58.804960020326682</v>
      </c>
    </row>
    <row r="58" spans="2:12" ht="30.6" x14ac:dyDescent="0.2">
      <c r="B58" s="4" t="s">
        <v>50</v>
      </c>
      <c r="C58" s="22">
        <v>2</v>
      </c>
      <c r="D58" s="22">
        <v>2</v>
      </c>
      <c r="E58" s="21"/>
      <c r="F58" s="21"/>
      <c r="G58" s="19">
        <v>5</v>
      </c>
      <c r="H58" s="19">
        <v>5</v>
      </c>
      <c r="I58" s="24">
        <f t="shared" si="8"/>
        <v>7</v>
      </c>
      <c r="J58" s="24">
        <f t="shared" si="5"/>
        <v>7</v>
      </c>
      <c r="K58" s="26">
        <f t="shared" si="6"/>
        <v>0.67370657961094416</v>
      </c>
      <c r="L58" s="28">
        <f t="shared" si="7"/>
        <v>0.67370657961094416</v>
      </c>
    </row>
    <row r="59" spans="2:12" ht="20.399999999999999" x14ac:dyDescent="0.2">
      <c r="B59" s="4" t="s">
        <v>52</v>
      </c>
      <c r="C59" s="22">
        <v>324</v>
      </c>
      <c r="D59" s="22">
        <v>307</v>
      </c>
      <c r="E59" s="21">
        <v>25</v>
      </c>
      <c r="F59" s="21">
        <v>25</v>
      </c>
      <c r="G59" s="19">
        <v>424</v>
      </c>
      <c r="H59" s="19">
        <v>424</v>
      </c>
      <c r="I59" s="24">
        <f>G59+E59+C59</f>
        <v>773</v>
      </c>
      <c r="J59" s="24">
        <f>H59+F59+D59</f>
        <v>756</v>
      </c>
      <c r="K59" s="26">
        <f t="shared" si="6"/>
        <v>74.396455148465677</v>
      </c>
      <c r="L59" s="28">
        <f t="shared" si="7"/>
        <v>72.760310597981956</v>
      </c>
    </row>
  </sheetData>
  <mergeCells count="26">
    <mergeCell ref="A34:L34"/>
    <mergeCell ref="I36:I39"/>
    <mergeCell ref="J36:J39"/>
    <mergeCell ref="K36:K39"/>
    <mergeCell ref="L36:L39"/>
    <mergeCell ref="A9:A11"/>
    <mergeCell ref="B9:B11"/>
    <mergeCell ref="C9:D9"/>
    <mergeCell ref="C10:C11"/>
    <mergeCell ref="D10:D11"/>
    <mergeCell ref="E9:F9"/>
    <mergeCell ref="G9:H9"/>
    <mergeCell ref="E10:E11"/>
    <mergeCell ref="F10:F11"/>
    <mergeCell ref="G10:G11"/>
    <mergeCell ref="H10:H11"/>
    <mergeCell ref="H37:H38"/>
    <mergeCell ref="C36:D36"/>
    <mergeCell ref="E36:F36"/>
    <mergeCell ref="G36:H36"/>
    <mergeCell ref="C37:C38"/>
    <mergeCell ref="B36:B38"/>
    <mergeCell ref="D37:D38"/>
    <mergeCell ref="E37:E38"/>
    <mergeCell ref="F37:F38"/>
    <mergeCell ref="G37:G38"/>
  </mergeCells>
  <pageMargins left="0.59055118110236227" right="0.59055118110236227" top="0.59055118110236227" bottom="0.59055118110236227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F917110</vt:lpstr>
      <vt:lpstr>Лист2</vt:lpstr>
      <vt:lpstr>Лист3</vt:lpstr>
      <vt:lpstr>'F917110'!Заголовки_для_печати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</dc:creator>
  <cp:lastModifiedBy>ElenaV</cp:lastModifiedBy>
  <cp:lastPrinted>2025-06-06T08:22:37Z</cp:lastPrinted>
  <dcterms:created xsi:type="dcterms:W3CDTF">2025-06-05T08:56:51Z</dcterms:created>
  <dcterms:modified xsi:type="dcterms:W3CDTF">2025-06-06T08:27:51Z</dcterms:modified>
</cp:coreProperties>
</file>